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0" documentId="8_{7DE5F84F-870D-44C9-A929-DF27B36E1AA8}" xr6:coauthVersionLast="47" xr6:coauthVersionMax="47" xr10:uidLastSave="{00000000-0000-0000-0000-000000000000}"/>
  <bookViews>
    <workbookView xWindow="31380" yWindow="675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25'!$A$1:$R$35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2" l="1"/>
  <c r="P16" i="2"/>
  <c r="P15" i="2"/>
  <c r="P14" i="2"/>
  <c r="P13" i="2"/>
  <c r="P12" i="2"/>
  <c r="P11" i="2"/>
  <c r="P10" i="2"/>
  <c r="P9" i="2"/>
  <c r="P8" i="2"/>
  <c r="P7" i="2"/>
  <c r="F2" i="4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10" i="1"/>
  <c r="N10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10" i="1" l="1"/>
  <c r="Q10" i="1" s="1"/>
  <c r="P10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5" i="1"/>
  <c r="N25" i="1" s="1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M7" i="1"/>
  <c r="N7" i="1"/>
  <c r="O24" i="1" l="1"/>
  <c r="Q24" i="1" s="1"/>
  <c r="P24" i="1"/>
  <c r="O23" i="1"/>
  <c r="Q23" i="1" s="1"/>
  <c r="P23" i="1"/>
  <c r="O25" i="1"/>
  <c r="Q25" i="1" s="1"/>
  <c r="P25" i="1"/>
  <c r="O15" i="1"/>
  <c r="Q15" i="1" s="1"/>
  <c r="P15" i="1"/>
  <c r="O11" i="1"/>
  <c r="Q11" i="1" s="1"/>
  <c r="P11" i="1"/>
  <c r="P12" i="1"/>
  <c r="O12" i="1"/>
  <c r="Q12" i="1" s="1"/>
  <c r="O17" i="1"/>
  <c r="Q17" i="1" s="1"/>
  <c r="P17" i="1"/>
  <c r="O19" i="1"/>
  <c r="Q19" i="1" s="1"/>
  <c r="P19" i="1"/>
  <c r="O13" i="1"/>
  <c r="Q13" i="1" s="1"/>
  <c r="P13" i="1"/>
  <c r="O14" i="1"/>
  <c r="Q14" i="1" s="1"/>
  <c r="P14" i="1"/>
  <c r="P18" i="1"/>
  <c r="O18" i="1"/>
  <c r="Q18" i="1" s="1"/>
  <c r="O20" i="1"/>
  <c r="Q20" i="1" s="1"/>
  <c r="P20" i="1"/>
  <c r="O22" i="1"/>
  <c r="Q22" i="1" s="1"/>
  <c r="P22" i="1"/>
  <c r="O16" i="1"/>
  <c r="Q16" i="1" s="1"/>
  <c r="P16" i="1"/>
  <c r="O21" i="1"/>
  <c r="Q21" i="1" s="1"/>
  <c r="P21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<sst xmlns="http://schemas.openxmlformats.org/spreadsheetml/2006/main" count="280" uniqueCount="102">
  <si>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</si>
  <si>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</si>
  <si>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</si>
  <si>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</si>
  <si>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</si>
  <si>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</si>
  <si>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</si>
  <si>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</si>
  <si>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</si>
  <si>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</si>
  <si>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</si>
  <si>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</si>
  <si>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</si>
  <si>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</si>
  <si>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</si>
  <si>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</si>
  <si>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</si>
  <si>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</si>
  <si>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</si>
  <si>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</si>
  <si>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</si>
  <si>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</si>
  <si>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</si>
  <si>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</si>
  <si>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</si>
  <si>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</si>
  <si>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</si>
  <si>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</si>
  <si>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</si>
  <si>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</si>
  <si>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</si>
  <si>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</si>
  <si>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</si>
  <si>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</si>
  <si>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</si>
  <si>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</si>
  <si>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</si>
  <si>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</si>
  <si>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</si>
  <si>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</si>
  <si>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</si>
  <si>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</si>
  <si>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</si>
  <si>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</si>
  <si>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</si>
  <si>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</si>
  <si>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</si>
  <si>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</si>
  <si>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</si>
  <si>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</si>
  <si>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</si>
  <si>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</si>
  <si>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</si>
  <si>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</si>
  <si>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</si>
  <si>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</si>
  <si>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</si>
  <si>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</si>
  <si>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</si>
  <si>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</si>
  <si>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</si>
  <si>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</si>
  <si>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</si>
  <si>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</si>
  <si>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</si>
  <si>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</si>
  <si>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</si>
  <si>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</si>
  <si>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</si>
  <si>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</si>
  <si>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</si>
  <si>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</si>
  <si>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</si>
  <si>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</si>
  <si>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</si>
  <si>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</si>
  <si>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</si>
  <si>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</si>
  <si>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</si>
  <si>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</si>
  <si>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</si>
  <si>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</si>
  <si>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</si>
  <si>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</si>
  <si>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</si>
  <si>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</si>
  <si>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</si>
  <si>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</si>
  <si>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</si>
  <si>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</si>
  <si>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</si>
  <si>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</si>
  <si>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</si>
  <si>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</si>
  <si>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</si>
  <si>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</si>
  <si>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HIST</t>
  </si>
  <si>
    <t>HIST 7</t>
  </si>
  <si>
    <t>HIST8</t>
  </si>
  <si>
    <t>HIST 8</t>
  </si>
  <si>
    <t>N/A</t>
  </si>
  <si>
    <t xml:space="preserve">HIST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</si>
</sst>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2" fillId="0" borderId="1" xfId="0" applyNumberFormat="1" applyFont="1" applyBorder="1" applyAlignment="1" applyProtection="1">
      <alignment horizontal="right"/>
    </xf>
    <xf numFmtId="2" fontId="13" fillId="0" borderId="1" xfId="1" applyNumberFormat="1" applyFont="1" applyFill="1" applyBorder="1" applyAlignment="1" applyProtection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2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G18" sqref="G18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7" width="15.42578125" style="73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9" t="s">
        <v>19</v>
      </c>
      <c r="J1" s="130"/>
      <c r="K1" s="131"/>
      <c r="L1" s="78" t="s">
        <v>50</v>
      </c>
      <c r="M1" s="63" t="s">
        <v>51</v>
      </c>
      <c r="N1" s="64" t="s">
        <v>2</v>
      </c>
      <c r="O1" s="65" t="s">
        <v>3</v>
      </c>
      <c r="P1" s="79" t="s">
        <v>4</v>
      </c>
      <c r="Q1" s="109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9">
        <v>25</v>
      </c>
      <c r="I2" s="132" t="str">
        <f>'2025-26 Summary'!C2</f>
        <v>HIST</v>
      </c>
      <c r="J2" s="132"/>
      <c r="K2" s="132"/>
      <c r="L2" s="13">
        <f>'2025-26 Summary'!D2</f>
        <v>11.4</v>
      </c>
      <c r="M2" s="5">
        <f>SUM(M7:M25)</f>
        <v>1.2</v>
      </c>
      <c r="N2" s="5">
        <f>SUM(N7:N25)</f>
        <v>792</v>
      </c>
      <c r="O2" s="5">
        <f>SUM(O7:O25)</f>
        <v>26.4</v>
      </c>
      <c r="P2" s="32">
        <f>N2/M2</f>
        <v>660</v>
      </c>
      <c r="Q2" s="7">
        <f>O2/M2</f>
        <v>22</v>
      </c>
      <c r="R2" s="111" t="s">
        <v>92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134"/>
      <c r="I3" s="31" t="s">
        <v>36</v>
      </c>
      <c r="J3" s="127" t="s">
        <v>52</v>
      </c>
      <c r="K3" s="127"/>
      <c r="L3" s="128"/>
      <c r="M3" s="5">
        <f>'2025-26 Summary'!D2-'Summer 25'!M2-'Fall 25'!L2-'Spring 26'!L2</f>
        <v>0</v>
      </c>
      <c r="N3" s="16"/>
      <c r="O3" s="17"/>
      <c r="P3" s="17"/>
      <c r="Q3" s="67"/>
      <c r="R3" s="103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5"/>
      <c r="J4" s="80"/>
      <c r="K4" s="81"/>
      <c r="L4" s="82"/>
      <c r="M4" s="68"/>
      <c r="N4" s="66"/>
      <c r="O4" s="67"/>
      <c r="P4" s="67"/>
      <c r="Q4" s="67"/>
      <c r="R4" s="103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85"/>
      <c r="R5" s="103" t="s">
        <v>95</v>
      </c>
    </row>
    <row r="6" spans="1:18" ht="80.45" customHeight="1" x14ac:dyDescent="0.25">
      <c r="A6" s="52" t="s">
        <v>28</v>
      </c>
      <c r="B6" s="52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10" t="s">
        <v>88</v>
      </c>
      <c r="R6" s="97" t="s">
        <v>13</v>
      </c>
    </row>
    <row r="7" spans="1:18" ht="15.75" customHeight="1" x14ac:dyDescent="0.25">
      <c r="A7" s="44"/>
      <c r="B7" s="54" t="s">
        <v>97</v>
      </c>
      <c r="C7" s="54" t="s">
        <v>48</v>
      </c>
      <c r="D7" s="54" t="s">
        <v>42</v>
      </c>
      <c r="E7" s="54"/>
      <c r="F7" s="54">
        <v>44</v>
      </c>
      <c r="G7" s="54">
        <v>39</v>
      </c>
      <c r="H7" s="34">
        <v>44</v>
      </c>
      <c r="I7" s="54">
        <v>1</v>
      </c>
      <c r="J7" s="70">
        <f t="shared" ref="J7:J10" si="0">H7*I7</f>
        <v>44</v>
      </c>
      <c r="K7" s="86">
        <v>3</v>
      </c>
      <c r="L7" s="87">
        <v>3</v>
      </c>
      <c r="M7" s="69">
        <f t="shared" ref="M7" si="1">L7*I7/15</f>
        <v>0.2</v>
      </c>
      <c r="N7" s="70">
        <f>J7*K7</f>
        <v>132</v>
      </c>
      <c r="O7" s="71">
        <f>N7/30</f>
        <v>4.4000000000000004</v>
      </c>
      <c r="P7" s="69">
        <f t="shared" ref="P7" si="2">N7/M7</f>
        <v>660</v>
      </c>
      <c r="Q7" s="69">
        <f>O7/M7</f>
        <v>22</v>
      </c>
      <c r="R7" s="49"/>
    </row>
    <row r="8" spans="1:18" ht="15.75" customHeight="1" x14ac:dyDescent="0.25">
      <c r="A8" s="44"/>
      <c r="B8" s="44" t="s">
        <v>97</v>
      </c>
      <c r="C8" s="44" t="s">
        <v>47</v>
      </c>
      <c r="D8" s="54" t="s">
        <v>42</v>
      </c>
      <c r="E8" s="44"/>
      <c r="F8" s="54">
        <v>44</v>
      </c>
      <c r="G8" s="54">
        <v>44</v>
      </c>
      <c r="H8" s="34">
        <v>44</v>
      </c>
      <c r="I8" s="54">
        <v>1</v>
      </c>
      <c r="J8" s="70">
        <f t="shared" si="0"/>
        <v>44</v>
      </c>
      <c r="K8" s="86">
        <v>3</v>
      </c>
      <c r="L8" s="87">
        <v>3</v>
      </c>
      <c r="M8" s="69">
        <f t="shared" ref="M8:M25" si="3">L8*I8/15</f>
        <v>0.2</v>
      </c>
      <c r="N8" s="70">
        <f t="shared" ref="N8:N25" si="4">J8*K8</f>
        <v>132</v>
      </c>
      <c r="O8" s="71">
        <f t="shared" ref="O8:O25" si="5">N8/30</f>
        <v>4.4000000000000004</v>
      </c>
      <c r="P8" s="69">
        <f t="shared" ref="P8:P25" si="6">N8/M8</f>
        <v>660</v>
      </c>
      <c r="Q8" s="69">
        <f t="shared" ref="Q8:Q25" si="7">O8/M8</f>
        <v>22</v>
      </c>
      <c r="R8" s="49"/>
    </row>
    <row r="9" spans="1:18" ht="15.75" customHeight="1" x14ac:dyDescent="0.25">
      <c r="A9" s="44"/>
      <c r="B9" s="44" t="s">
        <v>97</v>
      </c>
      <c r="C9" s="44" t="s">
        <v>45</v>
      </c>
      <c r="D9" s="54" t="s">
        <v>42</v>
      </c>
      <c r="E9" s="44"/>
      <c r="F9" s="54">
        <v>44</v>
      </c>
      <c r="G9" s="54" t="s">
        <v>100</v>
      </c>
      <c r="H9" s="34">
        <v>44</v>
      </c>
      <c r="I9" s="54">
        <v>1</v>
      </c>
      <c r="J9" s="70">
        <v>44</v>
      </c>
      <c r="K9" s="86">
        <v>3</v>
      </c>
      <c r="L9" s="87">
        <v>3</v>
      </c>
      <c r="M9" s="69">
        <v>0.2</v>
      </c>
      <c r="N9" s="70">
        <v>132</v>
      </c>
      <c r="O9" s="71">
        <v>4.4000000000000004</v>
      </c>
      <c r="P9" s="69">
        <v>660</v>
      </c>
      <c r="Q9" s="69">
        <v>22</v>
      </c>
      <c r="R9" s="49"/>
    </row>
    <row r="10" spans="1:18" ht="15.75" customHeight="1" x14ac:dyDescent="0.25">
      <c r="A10" s="58"/>
      <c r="B10" s="58" t="s">
        <v>98</v>
      </c>
      <c r="C10" s="58" t="s">
        <v>48</v>
      </c>
      <c r="D10" s="54" t="s">
        <v>42</v>
      </c>
      <c r="E10" s="58"/>
      <c r="F10" s="58">
        <v>44</v>
      </c>
      <c r="G10" s="58">
        <v>44</v>
      </c>
      <c r="H10" s="58">
        <v>44</v>
      </c>
      <c r="I10" s="58">
        <v>1</v>
      </c>
      <c r="J10" s="70">
        <f t="shared" si="0"/>
        <v>44</v>
      </c>
      <c r="K10" s="88">
        <v>3</v>
      </c>
      <c r="L10" s="88">
        <v>3</v>
      </c>
      <c r="M10" s="69">
        <f t="shared" si="3"/>
        <v>0.2</v>
      </c>
      <c r="N10" s="70">
        <f t="shared" si="4"/>
        <v>132</v>
      </c>
      <c r="O10" s="71">
        <f t="shared" si="5"/>
        <v>4.4000000000000004</v>
      </c>
      <c r="P10" s="69">
        <f t="shared" si="6"/>
        <v>660</v>
      </c>
      <c r="Q10" s="69">
        <f t="shared" si="7"/>
        <v>22</v>
      </c>
      <c r="R10" s="49"/>
    </row>
    <row r="11" spans="1:18" ht="15.75" customHeight="1" x14ac:dyDescent="0.25">
      <c r="A11" s="58"/>
      <c r="B11" s="58" t="s">
        <v>99</v>
      </c>
      <c r="C11" s="58" t="s">
        <v>47</v>
      </c>
      <c r="D11" s="54" t="s">
        <v>42</v>
      </c>
      <c r="E11" s="58"/>
      <c r="F11" s="58">
        <v>44</v>
      </c>
      <c r="G11" s="58">
        <v>46</v>
      </c>
      <c r="H11" s="58">
        <v>44</v>
      </c>
      <c r="I11" s="58">
        <v>1</v>
      </c>
      <c r="J11" s="70">
        <f t="shared" ref="J11:J25" si="8">H11*I11</f>
        <v>44</v>
      </c>
      <c r="K11" s="88">
        <v>3</v>
      </c>
      <c r="L11" s="88">
        <v>3</v>
      </c>
      <c r="M11" s="69">
        <f t="shared" si="3"/>
        <v>0.2</v>
      </c>
      <c r="N11" s="70">
        <f t="shared" si="4"/>
        <v>132</v>
      </c>
      <c r="O11" s="71">
        <f t="shared" si="5"/>
        <v>4.4000000000000004</v>
      </c>
      <c r="P11" s="69">
        <f t="shared" si="6"/>
        <v>660</v>
      </c>
      <c r="Q11" s="69">
        <f t="shared" si="7"/>
        <v>22</v>
      </c>
      <c r="R11" s="49"/>
    </row>
    <row r="12" spans="1:18" ht="15.75" customHeight="1" x14ac:dyDescent="0.25">
      <c r="A12" s="58"/>
      <c r="B12" s="58" t="s">
        <v>101</v>
      </c>
      <c r="C12" s="58" t="s">
        <v>46</v>
      </c>
      <c r="D12" s="54" t="s">
        <v>42</v>
      </c>
      <c r="E12" s="58"/>
      <c r="F12" s="58">
        <v>44</v>
      </c>
      <c r="G12" s="58" t="s">
        <v>100</v>
      </c>
      <c r="H12" s="58">
        <v>44</v>
      </c>
      <c r="I12" s="58">
        <v>1</v>
      </c>
      <c r="J12" s="70">
        <f t="shared" si="8"/>
        <v>44</v>
      </c>
      <c r="K12" s="88">
        <v>3</v>
      </c>
      <c r="L12" s="88">
        <v>3</v>
      </c>
      <c r="M12" s="69">
        <f t="shared" si="3"/>
        <v>0.2</v>
      </c>
      <c r="N12" s="70">
        <f t="shared" si="4"/>
        <v>132</v>
      </c>
      <c r="O12" s="71">
        <f t="shared" si="5"/>
        <v>4.4000000000000004</v>
      </c>
      <c r="P12" s="69">
        <f t="shared" si="6"/>
        <v>660</v>
      </c>
      <c r="Q12" s="69">
        <f t="shared" si="7"/>
        <v>22</v>
      </c>
      <c r="R12" s="49"/>
    </row>
    <row r="13" spans="1:18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58"/>
      <c r="J13" s="70">
        <f t="shared" si="8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69" t="e">
        <f t="shared" si="7"/>
        <v>#DIV/0!</v>
      </c>
      <c r="R13" s="49"/>
    </row>
    <row r="14" spans="1:18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58"/>
      <c r="J14" s="70">
        <f t="shared" si="8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69" t="e">
        <f t="shared" si="7"/>
        <v>#DIV/0!</v>
      </c>
      <c r="R14" s="49"/>
    </row>
    <row r="15" spans="1:18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58"/>
      <c r="J15" s="70">
        <f t="shared" si="8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69" t="e">
        <f t="shared" si="7"/>
        <v>#DIV/0!</v>
      </c>
      <c r="R15" s="49"/>
    </row>
    <row r="16" spans="1:18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58"/>
      <c r="J16" s="70">
        <f t="shared" si="8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69" t="e">
        <f t="shared" si="7"/>
        <v>#DIV/0!</v>
      </c>
      <c r="R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58"/>
      <c r="J17" s="70">
        <f t="shared" si="8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69" t="e">
        <f t="shared" si="7"/>
        <v>#DIV/0!</v>
      </c>
      <c r="R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58"/>
      <c r="J18" s="70">
        <f t="shared" si="8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69" t="e">
        <f t="shared" si="7"/>
        <v>#DIV/0!</v>
      </c>
      <c r="R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58"/>
      <c r="J19" s="70">
        <f t="shared" si="8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69" t="e">
        <f t="shared" si="7"/>
        <v>#DIV/0!</v>
      </c>
      <c r="R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58"/>
      <c r="J20" s="70">
        <f t="shared" si="8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69" t="e">
        <f t="shared" si="7"/>
        <v>#DIV/0!</v>
      </c>
      <c r="R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58"/>
      <c r="J21" s="70">
        <f t="shared" si="8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69" t="e">
        <f t="shared" si="7"/>
        <v>#DIV/0!</v>
      </c>
      <c r="R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58"/>
      <c r="J22" s="70">
        <f t="shared" si="8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69" t="e">
        <f t="shared" si="7"/>
        <v>#DIV/0!</v>
      </c>
      <c r="R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58"/>
      <c r="J23" s="70">
        <f t="shared" si="8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69" t="e">
        <f t="shared" si="7"/>
        <v>#DIV/0!</v>
      </c>
      <c r="R23" s="49"/>
    </row>
    <row r="24" spans="1:18" ht="15.75" customHeight="1" x14ac:dyDescent="0.25">
      <c r="A24" s="58"/>
      <c r="B24" s="58"/>
      <c r="C24" s="58"/>
      <c r="D24" s="54"/>
      <c r="E24" s="58"/>
      <c r="F24" s="58"/>
      <c r="G24" s="58"/>
      <c r="H24" s="58"/>
      <c r="I24" s="58"/>
      <c r="J24" s="70">
        <f t="shared" si="8"/>
        <v>0</v>
      </c>
      <c r="K24" s="88"/>
      <c r="L24" s="88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69" t="e">
        <f t="shared" si="7"/>
        <v>#DIV/0!</v>
      </c>
      <c r="R24" s="49"/>
    </row>
    <row r="25" spans="1:18" ht="15.75" customHeight="1" x14ac:dyDescent="0.25">
      <c r="A25" s="59"/>
      <c r="B25" s="59"/>
      <c r="C25" s="59"/>
      <c r="D25" s="54"/>
      <c r="E25" s="59"/>
      <c r="F25" s="59"/>
      <c r="G25" s="59"/>
      <c r="H25" s="59"/>
      <c r="I25" s="59"/>
      <c r="J25" s="70">
        <f t="shared" si="8"/>
        <v>0</v>
      </c>
      <c r="K25" s="89"/>
      <c r="L25" s="89"/>
      <c r="M25" s="69">
        <f t="shared" si="3"/>
        <v>0</v>
      </c>
      <c r="N25" s="70">
        <f t="shared" si="4"/>
        <v>0</v>
      </c>
      <c r="O25" s="71">
        <f t="shared" si="5"/>
        <v>0</v>
      </c>
      <c r="P25" s="69" t="e">
        <f t="shared" si="6"/>
        <v>#DIV/0!</v>
      </c>
      <c r="Q25" s="69" t="e">
        <f t="shared" si="7"/>
        <v>#DIV/0!</v>
      </c>
      <c r="R25" s="49"/>
    </row>
    <row r="26" spans="1:18" ht="18.75" customHeight="1" x14ac:dyDescent="0.25">
      <c r="A26" s="118" t="s">
        <v>14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20"/>
    </row>
    <row r="27" spans="1:18" ht="88.5" customHeight="1" x14ac:dyDescent="0.25">
      <c r="A27" s="121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3"/>
    </row>
    <row r="28" spans="1:18" x14ac:dyDescent="0.25">
      <c r="A28" s="124"/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6"/>
    </row>
    <row r="29" spans="1:18" x14ac:dyDescent="0.25">
      <c r="A29" s="50"/>
      <c r="B29" s="50"/>
      <c r="C29" s="50"/>
      <c r="D29" s="50"/>
      <c r="E29" s="50"/>
      <c r="F29" s="50"/>
      <c r="G29" s="50"/>
      <c r="H29" s="50"/>
      <c r="I29" s="50"/>
      <c r="J29" s="90"/>
      <c r="K29" s="90"/>
      <c r="L29" s="90"/>
      <c r="M29" s="90"/>
      <c r="N29" s="90"/>
      <c r="O29" s="90"/>
      <c r="P29" s="90"/>
      <c r="Q29" s="90"/>
      <c r="R29" s="50"/>
    </row>
    <row r="30" spans="1:18" x14ac:dyDescent="0.25">
      <c r="A30" s="101" t="s">
        <v>30</v>
      </c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  <c r="R30" s="31"/>
    </row>
    <row r="31" spans="1:18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ht="30" customHeight="1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ht="32.25" customHeight="1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  <row r="42" spans="1:17" x14ac:dyDescent="0.25">
      <c r="A42"/>
      <c r="B42"/>
      <c r="C42"/>
      <c r="D42"/>
      <c r="E42"/>
      <c r="F42"/>
      <c r="G42"/>
      <c r="H42"/>
      <c r="I42"/>
      <c r="J42" s="72"/>
      <c r="K42" s="72"/>
      <c r="L42" s="72"/>
      <c r="M42" s="72"/>
      <c r="N42" s="72"/>
      <c r="O42" s="72"/>
      <c r="P42" s="72"/>
      <c r="Q42" s="72"/>
    </row>
  </sheetData>
  <sheetProtection formatCells="0" insertRows="0" deleteRows="0"/>
  <mergeCells count="6">
    <mergeCell ref="A26:R26"/>
    <mergeCell ref="A27:R28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5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C7:C25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zoomScale="90" zoomScaleNormal="90" workbookViewId="0">
      <pane ySplit="6" topLeftCell="A7" activePane="bottomLeft" state="frozen"/>
      <selection activeCell="D6" sqref="D6"/>
      <selection pane="bottomLeft" activeCell="P7" sqref="P7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7" customWidth="1"/>
    <col min="10" max="10" width="8.140625" style="3" customWidth="1"/>
    <col min="11" max="11" width="21" style="3" bestFit="1" customWidth="1"/>
    <col min="12" max="12" width="11.710937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9" t="s">
        <v>19</v>
      </c>
      <c r="I1" s="130"/>
      <c r="J1" s="131"/>
      <c r="K1" s="2" t="s">
        <v>58</v>
      </c>
      <c r="L1" s="63" t="s">
        <v>59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9">
        <v>25</v>
      </c>
      <c r="H2" s="135" t="str">
        <f>'2025-26 Summary'!C2</f>
        <v>HIST</v>
      </c>
      <c r="I2" s="135"/>
      <c r="J2" s="135"/>
      <c r="K2" s="13">
        <f>'2025-26 Summary'!D2</f>
        <v>11.4</v>
      </c>
      <c r="L2" s="5">
        <f>SUM(L7:L42)</f>
        <v>5.2000000000000011</v>
      </c>
      <c r="M2" s="6">
        <f>SUM(M7:M42)</f>
        <v>3414</v>
      </c>
      <c r="N2" s="7">
        <f>SUM(N7:N42)</f>
        <v>113.80000000000003</v>
      </c>
      <c r="O2" s="7">
        <f>M2/L2</f>
        <v>656.53846153846143</v>
      </c>
      <c r="P2" s="7">
        <f>N2/L2</f>
        <v>21.884615384615387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31"/>
      <c r="I3" s="127" t="s">
        <v>52</v>
      </c>
      <c r="J3" s="127"/>
      <c r="K3" s="128"/>
      <c r="L3" s="5">
        <f>'2025-26 Summary'!D2-'Summer 25'!M2-'Fall 25'!L2-'Spring 26'!L2</f>
        <v>0</v>
      </c>
      <c r="M3" s="66"/>
      <c r="N3" s="67"/>
      <c r="O3" s="67"/>
      <c r="P3" s="67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5"/>
      <c r="I4" s="74"/>
      <c r="J4" s="24"/>
      <c r="K4" s="18"/>
      <c r="L4" s="68"/>
      <c r="M4" s="66"/>
      <c r="N4" s="67"/>
      <c r="O4" s="67"/>
      <c r="P4" s="67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4"/>
      <c r="J5" s="24"/>
      <c r="K5" s="18"/>
      <c r="L5" s="68"/>
      <c r="M5" s="66"/>
      <c r="N5" s="67"/>
      <c r="O5" s="67"/>
      <c r="P5" s="67"/>
    </row>
    <row r="6" spans="1:18" ht="78.599999999999994" customHeight="1" x14ac:dyDescent="0.25">
      <c r="A6" s="52" t="s">
        <v>28</v>
      </c>
      <c r="B6" s="52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96</v>
      </c>
      <c r="B7" s="54">
        <v>1</v>
      </c>
      <c r="C7" s="54" t="s">
        <v>75</v>
      </c>
      <c r="D7" s="54" t="s">
        <v>42</v>
      </c>
      <c r="E7" s="54"/>
      <c r="F7" s="54">
        <v>41</v>
      </c>
      <c r="G7" s="34">
        <v>42</v>
      </c>
      <c r="H7" s="54">
        <v>1</v>
      </c>
      <c r="I7" s="75">
        <f t="shared" ref="I7:I42" si="0">G7*H7</f>
        <v>42</v>
      </c>
      <c r="J7" s="55">
        <v>3</v>
      </c>
      <c r="K7" s="35">
        <v>3</v>
      </c>
      <c r="L7" s="69">
        <f t="shared" ref="L7" si="1">K7*H7/15</f>
        <v>0.2</v>
      </c>
      <c r="M7" s="70">
        <f t="shared" ref="M7" si="2">(I7*J7)</f>
        <v>126</v>
      </c>
      <c r="N7" s="71">
        <f>M7/30</f>
        <v>4.2</v>
      </c>
      <c r="O7" s="69">
        <f>M7/L7</f>
        <v>630</v>
      </c>
      <c r="P7" s="157">
        <f t="shared" ref="P7:P17" si="3">N7/L7</f>
        <v>21</v>
      </c>
      <c r="Q7" s="56"/>
    </row>
    <row r="8" spans="1:18" ht="15.75" customHeight="1" x14ac:dyDescent="0.25">
      <c r="A8" s="54" t="s">
        <v>96</v>
      </c>
      <c r="B8" s="54">
        <v>4</v>
      </c>
      <c r="C8" s="54" t="s">
        <v>75</v>
      </c>
      <c r="D8" s="54" t="s">
        <v>42</v>
      </c>
      <c r="E8" s="54"/>
      <c r="F8" s="54">
        <v>46</v>
      </c>
      <c r="G8" s="34">
        <v>44</v>
      </c>
      <c r="H8" s="54">
        <v>1</v>
      </c>
      <c r="I8" s="75">
        <f t="shared" si="0"/>
        <v>44</v>
      </c>
      <c r="J8" s="55">
        <v>3</v>
      </c>
      <c r="K8" s="35">
        <v>3</v>
      </c>
      <c r="L8" s="69">
        <f t="shared" ref="L8:L42" si="4">K8*H8/15</f>
        <v>0.2</v>
      </c>
      <c r="M8" s="70">
        <f t="shared" ref="M8:M42" si="5">(I8*J8)</f>
        <v>132</v>
      </c>
      <c r="N8" s="71">
        <f t="shared" ref="N8:N42" si="6">M8/30</f>
        <v>4.4000000000000004</v>
      </c>
      <c r="O8" s="69">
        <f t="shared" ref="O8:O42" si="7">M8/L8</f>
        <v>660</v>
      </c>
      <c r="P8" s="157">
        <f t="shared" si="3"/>
        <v>22</v>
      </c>
      <c r="Q8" s="56"/>
    </row>
    <row r="9" spans="1:18" ht="15.75" customHeight="1" x14ac:dyDescent="0.25">
      <c r="A9" s="54" t="s">
        <v>96</v>
      </c>
      <c r="B9" s="44">
        <v>7</v>
      </c>
      <c r="C9" s="54" t="s">
        <v>75</v>
      </c>
      <c r="D9" s="54" t="s">
        <v>42</v>
      </c>
      <c r="E9" s="54"/>
      <c r="F9" s="54">
        <v>183</v>
      </c>
      <c r="G9" s="34">
        <v>44</v>
      </c>
      <c r="H9" s="54">
        <v>4</v>
      </c>
      <c r="I9" s="75">
        <f t="shared" si="0"/>
        <v>176</v>
      </c>
      <c r="J9" s="55">
        <v>3</v>
      </c>
      <c r="K9" s="35">
        <v>3</v>
      </c>
      <c r="L9" s="69">
        <f t="shared" si="4"/>
        <v>0.8</v>
      </c>
      <c r="M9" s="70">
        <f t="shared" si="5"/>
        <v>528</v>
      </c>
      <c r="N9" s="71">
        <f t="shared" si="6"/>
        <v>17.600000000000001</v>
      </c>
      <c r="O9" s="69">
        <f t="shared" si="7"/>
        <v>660</v>
      </c>
      <c r="P9" s="157">
        <f t="shared" si="3"/>
        <v>22</v>
      </c>
      <c r="Q9" s="56"/>
    </row>
    <row r="10" spans="1:18" ht="15.75" customHeight="1" x14ac:dyDescent="0.25">
      <c r="A10" s="54" t="s">
        <v>96</v>
      </c>
      <c r="B10" s="54">
        <v>7</v>
      </c>
      <c r="C10" s="54" t="s">
        <v>75</v>
      </c>
      <c r="D10" s="54" t="s">
        <v>55</v>
      </c>
      <c r="E10" s="54"/>
      <c r="F10" s="54">
        <v>217</v>
      </c>
      <c r="G10" s="54">
        <v>44</v>
      </c>
      <c r="H10" s="54">
        <v>5</v>
      </c>
      <c r="I10" s="75">
        <f t="shared" si="0"/>
        <v>220</v>
      </c>
      <c r="J10" s="55">
        <v>3</v>
      </c>
      <c r="K10" s="55">
        <v>3</v>
      </c>
      <c r="L10" s="69">
        <f t="shared" si="4"/>
        <v>1</v>
      </c>
      <c r="M10" s="70">
        <f t="shared" si="5"/>
        <v>660</v>
      </c>
      <c r="N10" s="71">
        <f t="shared" si="6"/>
        <v>22</v>
      </c>
      <c r="O10" s="69">
        <f t="shared" si="7"/>
        <v>660</v>
      </c>
      <c r="P10" s="157">
        <f t="shared" si="3"/>
        <v>22</v>
      </c>
      <c r="Q10" s="56"/>
    </row>
    <row r="11" spans="1:18" ht="15.75" customHeight="1" x14ac:dyDescent="0.25">
      <c r="A11" s="54" t="s">
        <v>96</v>
      </c>
      <c r="B11" s="54">
        <v>7</v>
      </c>
      <c r="C11" s="54" t="s">
        <v>76</v>
      </c>
      <c r="D11" s="54" t="s">
        <v>42</v>
      </c>
      <c r="E11" s="54"/>
      <c r="F11" s="54">
        <v>40</v>
      </c>
      <c r="G11" s="54">
        <v>44</v>
      </c>
      <c r="H11" s="54">
        <v>1</v>
      </c>
      <c r="I11" s="75">
        <f t="shared" si="0"/>
        <v>44</v>
      </c>
      <c r="J11" s="55">
        <v>3</v>
      </c>
      <c r="K11" s="55">
        <v>3</v>
      </c>
      <c r="L11" s="69">
        <f t="shared" si="4"/>
        <v>0.2</v>
      </c>
      <c r="M11" s="70">
        <f t="shared" si="5"/>
        <v>132</v>
      </c>
      <c r="N11" s="71">
        <f t="shared" si="6"/>
        <v>4.4000000000000004</v>
      </c>
      <c r="O11" s="69">
        <f t="shared" si="7"/>
        <v>660</v>
      </c>
      <c r="P11" s="157">
        <f t="shared" si="3"/>
        <v>22</v>
      </c>
      <c r="Q11" s="56"/>
    </row>
    <row r="12" spans="1:18" ht="15.75" customHeight="1" x14ac:dyDescent="0.25">
      <c r="A12" s="44" t="s">
        <v>96</v>
      </c>
      <c r="B12" s="44">
        <v>7</v>
      </c>
      <c r="C12" s="54" t="s">
        <v>75</v>
      </c>
      <c r="D12" s="54" t="s">
        <v>43</v>
      </c>
      <c r="E12" s="54"/>
      <c r="F12" s="54">
        <v>40</v>
      </c>
      <c r="G12" s="54">
        <v>40</v>
      </c>
      <c r="H12" s="54">
        <v>1</v>
      </c>
      <c r="I12" s="75">
        <f t="shared" si="0"/>
        <v>40</v>
      </c>
      <c r="J12" s="55">
        <v>3</v>
      </c>
      <c r="K12" s="55">
        <v>3</v>
      </c>
      <c r="L12" s="69">
        <f t="shared" si="4"/>
        <v>0.2</v>
      </c>
      <c r="M12" s="70">
        <f t="shared" si="5"/>
        <v>120</v>
      </c>
      <c r="N12" s="71">
        <f t="shared" si="6"/>
        <v>4</v>
      </c>
      <c r="O12" s="69">
        <f t="shared" si="7"/>
        <v>600</v>
      </c>
      <c r="P12" s="157">
        <f t="shared" si="3"/>
        <v>20</v>
      </c>
      <c r="Q12" s="56"/>
    </row>
    <row r="13" spans="1:18" ht="15.75" customHeight="1" x14ac:dyDescent="0.25">
      <c r="A13" s="44" t="s">
        <v>96</v>
      </c>
      <c r="B13" s="44">
        <v>8</v>
      </c>
      <c r="C13" s="54" t="s">
        <v>75</v>
      </c>
      <c r="D13" s="54" t="s">
        <v>42</v>
      </c>
      <c r="E13" s="54"/>
      <c r="F13" s="54">
        <v>176</v>
      </c>
      <c r="G13" s="54">
        <v>44</v>
      </c>
      <c r="H13" s="54">
        <v>4</v>
      </c>
      <c r="I13" s="75">
        <f t="shared" si="0"/>
        <v>176</v>
      </c>
      <c r="J13" s="55">
        <v>3</v>
      </c>
      <c r="K13" s="55">
        <v>3</v>
      </c>
      <c r="L13" s="69">
        <f t="shared" si="4"/>
        <v>0.8</v>
      </c>
      <c r="M13" s="70">
        <f t="shared" si="5"/>
        <v>528</v>
      </c>
      <c r="N13" s="71">
        <f t="shared" si="6"/>
        <v>17.600000000000001</v>
      </c>
      <c r="O13" s="69">
        <f t="shared" si="7"/>
        <v>660</v>
      </c>
      <c r="P13" s="157">
        <f t="shared" si="3"/>
        <v>22</v>
      </c>
      <c r="Q13" s="56"/>
    </row>
    <row r="14" spans="1:18" ht="15.75" customHeight="1" x14ac:dyDescent="0.25">
      <c r="A14" s="54" t="s">
        <v>96</v>
      </c>
      <c r="B14" s="44">
        <v>8</v>
      </c>
      <c r="C14" s="54" t="s">
        <v>75</v>
      </c>
      <c r="D14" s="54" t="s">
        <v>55</v>
      </c>
      <c r="E14" s="54"/>
      <c r="F14" s="54">
        <v>171</v>
      </c>
      <c r="G14" s="54">
        <v>44</v>
      </c>
      <c r="H14" s="54">
        <v>5</v>
      </c>
      <c r="I14" s="75">
        <f t="shared" si="0"/>
        <v>220</v>
      </c>
      <c r="J14" s="55">
        <v>3</v>
      </c>
      <c r="K14" s="55">
        <v>3</v>
      </c>
      <c r="L14" s="69">
        <f t="shared" si="4"/>
        <v>1</v>
      </c>
      <c r="M14" s="70">
        <f t="shared" si="5"/>
        <v>660</v>
      </c>
      <c r="N14" s="71">
        <f t="shared" si="6"/>
        <v>22</v>
      </c>
      <c r="O14" s="69">
        <f t="shared" si="7"/>
        <v>660</v>
      </c>
      <c r="P14" s="157">
        <f t="shared" si="3"/>
        <v>22</v>
      </c>
      <c r="Q14" s="56"/>
    </row>
    <row r="15" spans="1:18" ht="15.75" customHeight="1" x14ac:dyDescent="0.25">
      <c r="A15" s="54" t="s">
        <v>96</v>
      </c>
      <c r="B15" s="44">
        <v>8</v>
      </c>
      <c r="C15" s="54" t="s">
        <v>77</v>
      </c>
      <c r="D15" s="54" t="s">
        <v>42</v>
      </c>
      <c r="E15" s="54"/>
      <c r="F15" s="54">
        <v>43</v>
      </c>
      <c r="G15" s="54">
        <v>44</v>
      </c>
      <c r="H15" s="54">
        <v>1</v>
      </c>
      <c r="I15" s="75">
        <f t="shared" si="0"/>
        <v>44</v>
      </c>
      <c r="J15" s="55">
        <v>3</v>
      </c>
      <c r="K15" s="55">
        <v>3</v>
      </c>
      <c r="L15" s="69">
        <f t="shared" si="4"/>
        <v>0.2</v>
      </c>
      <c r="M15" s="70">
        <f t="shared" si="5"/>
        <v>132</v>
      </c>
      <c r="N15" s="71">
        <f t="shared" si="6"/>
        <v>4.4000000000000004</v>
      </c>
      <c r="O15" s="69">
        <f t="shared" si="7"/>
        <v>660</v>
      </c>
      <c r="P15" s="157">
        <f t="shared" si="3"/>
        <v>22</v>
      </c>
      <c r="Q15" s="56"/>
    </row>
    <row r="16" spans="1:18" ht="15.75" customHeight="1" x14ac:dyDescent="0.25">
      <c r="A16" s="54" t="s">
        <v>96</v>
      </c>
      <c r="B16" s="44">
        <v>14</v>
      </c>
      <c r="C16" s="54" t="s">
        <v>75</v>
      </c>
      <c r="D16" s="54" t="s">
        <v>42</v>
      </c>
      <c r="E16" s="54"/>
      <c r="F16" s="54">
        <v>43</v>
      </c>
      <c r="G16" s="54">
        <v>44</v>
      </c>
      <c r="H16" s="54">
        <v>1</v>
      </c>
      <c r="I16" s="75">
        <f t="shared" si="0"/>
        <v>44</v>
      </c>
      <c r="J16" s="55">
        <v>3</v>
      </c>
      <c r="K16" s="55">
        <v>3</v>
      </c>
      <c r="L16" s="69">
        <f t="shared" si="4"/>
        <v>0.2</v>
      </c>
      <c r="M16" s="70">
        <f t="shared" si="5"/>
        <v>132</v>
      </c>
      <c r="N16" s="71">
        <f t="shared" si="6"/>
        <v>4.4000000000000004</v>
      </c>
      <c r="O16" s="69">
        <f t="shared" si="7"/>
        <v>660</v>
      </c>
      <c r="P16" s="157">
        <f t="shared" si="3"/>
        <v>22</v>
      </c>
      <c r="Q16" s="56"/>
    </row>
    <row r="17" spans="1:17" ht="15.75" customHeight="1" x14ac:dyDescent="0.25">
      <c r="A17" s="54" t="s">
        <v>96</v>
      </c>
      <c r="B17" s="44">
        <v>25</v>
      </c>
      <c r="C17" s="54" t="s">
        <v>75</v>
      </c>
      <c r="D17" s="54" t="s">
        <v>42</v>
      </c>
      <c r="E17" s="54"/>
      <c r="F17" s="54">
        <v>42</v>
      </c>
      <c r="G17" s="54">
        <v>44</v>
      </c>
      <c r="H17" s="54">
        <v>1</v>
      </c>
      <c r="I17" s="75">
        <f t="shared" si="0"/>
        <v>44</v>
      </c>
      <c r="J17" s="55">
        <v>3</v>
      </c>
      <c r="K17" s="55">
        <v>3</v>
      </c>
      <c r="L17" s="69">
        <f t="shared" si="4"/>
        <v>0.2</v>
      </c>
      <c r="M17" s="70">
        <f t="shared" si="5"/>
        <v>132</v>
      </c>
      <c r="N17" s="71">
        <f t="shared" si="6"/>
        <v>4.4000000000000004</v>
      </c>
      <c r="O17" s="69">
        <f t="shared" si="7"/>
        <v>660</v>
      </c>
      <c r="P17" s="157">
        <f t="shared" si="3"/>
        <v>22</v>
      </c>
      <c r="Q17" s="56"/>
    </row>
    <row r="18" spans="1:17" ht="15.75" customHeight="1" x14ac:dyDescent="0.25">
      <c r="A18" s="54" t="s">
        <v>96</v>
      </c>
      <c r="B18" s="44">
        <v>32</v>
      </c>
      <c r="C18" s="54" t="s">
        <v>75</v>
      </c>
      <c r="D18" s="54" t="s">
        <v>42</v>
      </c>
      <c r="E18" s="54"/>
      <c r="F18" s="54">
        <v>45</v>
      </c>
      <c r="G18" s="54">
        <v>44</v>
      </c>
      <c r="H18" s="54">
        <v>1</v>
      </c>
      <c r="I18" s="75">
        <f t="shared" si="0"/>
        <v>44</v>
      </c>
      <c r="J18" s="55">
        <v>3</v>
      </c>
      <c r="K18" s="55">
        <v>3</v>
      </c>
      <c r="L18" s="69">
        <f t="shared" si="4"/>
        <v>0.2</v>
      </c>
      <c r="M18" s="70">
        <f t="shared" si="5"/>
        <v>132</v>
      </c>
      <c r="N18" s="71">
        <f t="shared" si="6"/>
        <v>4.4000000000000004</v>
      </c>
      <c r="O18" s="69">
        <f t="shared" si="7"/>
        <v>660</v>
      </c>
      <c r="P18" s="69">
        <f>N18/L18</f>
        <v>22</v>
      </c>
      <c r="Q18" s="56"/>
    </row>
    <row r="19" spans="1:17" ht="15.75" customHeight="1" x14ac:dyDescent="0.25">
      <c r="A19" s="54"/>
      <c r="B19" s="44"/>
      <c r="C19" s="54"/>
      <c r="D19" s="54"/>
      <c r="E19" s="54"/>
      <c r="F19" s="54"/>
      <c r="G19" s="54"/>
      <c r="H19" s="54"/>
      <c r="I19" s="75">
        <f t="shared" si="0"/>
        <v>0</v>
      </c>
      <c r="J19" s="55"/>
      <c r="K19" s="55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ref="P19:P42" si="8">N19/L19</f>
        <v>#DIV/0!</v>
      </c>
      <c r="Q19" s="56"/>
    </row>
    <row r="20" spans="1:17" ht="15.75" customHeight="1" x14ac:dyDescent="0.25">
      <c r="A20" s="54"/>
      <c r="B20" s="44"/>
      <c r="C20" s="54"/>
      <c r="D20" s="54"/>
      <c r="E20" s="54"/>
      <c r="F20" s="54"/>
      <c r="G20" s="54"/>
      <c r="H20" s="54"/>
      <c r="I20" s="75">
        <f t="shared" si="0"/>
        <v>0</v>
      </c>
      <c r="J20" s="55"/>
      <c r="K20" s="55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54"/>
      <c r="B21" s="44"/>
      <c r="C21" s="54"/>
      <c r="D21" s="54"/>
      <c r="E21" s="54"/>
      <c r="F21" s="54"/>
      <c r="G21" s="54"/>
      <c r="H21" s="54"/>
      <c r="I21" s="75">
        <f t="shared" si="0"/>
        <v>0</v>
      </c>
      <c r="J21" s="55"/>
      <c r="K21" s="55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54"/>
      <c r="B22" s="44"/>
      <c r="C22" s="54"/>
      <c r="D22" s="54"/>
      <c r="E22" s="54"/>
      <c r="F22" s="54"/>
      <c r="G22" s="54"/>
      <c r="H22" s="54"/>
      <c r="I22" s="75">
        <f t="shared" si="0"/>
        <v>0</v>
      </c>
      <c r="J22" s="55"/>
      <c r="K22" s="55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54"/>
      <c r="B23" s="44"/>
      <c r="C23" s="54"/>
      <c r="D23" s="54"/>
      <c r="E23" s="54"/>
      <c r="F23" s="54"/>
      <c r="G23" s="54"/>
      <c r="H23" s="54"/>
      <c r="I23" s="75">
        <f t="shared" si="0"/>
        <v>0</v>
      </c>
      <c r="J23" s="55"/>
      <c r="K23" s="55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44"/>
      <c r="B24" s="54"/>
      <c r="C24" s="54"/>
      <c r="D24" s="54"/>
      <c r="E24" s="54"/>
      <c r="F24" s="54"/>
      <c r="G24" s="54"/>
      <c r="H24" s="54"/>
      <c r="I24" s="75">
        <f t="shared" si="0"/>
        <v>0</v>
      </c>
      <c r="J24" s="55"/>
      <c r="K24" s="55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44"/>
      <c r="B25" s="54"/>
      <c r="C25" s="54"/>
      <c r="D25" s="54"/>
      <c r="E25" s="54"/>
      <c r="F25" s="54"/>
      <c r="G25" s="54"/>
      <c r="H25" s="54"/>
      <c r="I25" s="75">
        <f t="shared" si="0"/>
        <v>0</v>
      </c>
      <c r="J25" s="55"/>
      <c r="K25" s="55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44"/>
      <c r="B26" s="44"/>
      <c r="C26" s="54"/>
      <c r="D26" s="54"/>
      <c r="E26" s="54"/>
      <c r="F26" s="54"/>
      <c r="G26" s="54"/>
      <c r="H26" s="54"/>
      <c r="I26" s="75">
        <f t="shared" si="0"/>
        <v>0</v>
      </c>
      <c r="J26" s="55"/>
      <c r="K26" s="55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54"/>
      <c r="B27" s="54"/>
      <c r="C27" s="54"/>
      <c r="D27" s="54"/>
      <c r="E27" s="54"/>
      <c r="F27" s="54"/>
      <c r="G27" s="54"/>
      <c r="H27" s="54"/>
      <c r="I27" s="75">
        <f t="shared" si="0"/>
        <v>0</v>
      </c>
      <c r="J27" s="55"/>
      <c r="K27" s="55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54"/>
      <c r="B28" s="54"/>
      <c r="C28" s="54"/>
      <c r="D28" s="54"/>
      <c r="E28" s="54"/>
      <c r="F28" s="54"/>
      <c r="G28" s="54"/>
      <c r="H28" s="54"/>
      <c r="I28" s="75">
        <f t="shared" si="0"/>
        <v>0</v>
      </c>
      <c r="J28" s="55"/>
      <c r="K28" s="55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54"/>
      <c r="B29" s="54"/>
      <c r="C29" s="54"/>
      <c r="D29" s="54"/>
      <c r="E29" s="54"/>
      <c r="F29" s="54"/>
      <c r="G29" s="54"/>
      <c r="H29" s="54"/>
      <c r="I29" s="75">
        <f t="shared" si="0"/>
        <v>0</v>
      </c>
      <c r="J29" s="55"/>
      <c r="K29" s="55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54"/>
      <c r="B30" s="54"/>
      <c r="C30" s="54"/>
      <c r="D30" s="54"/>
      <c r="E30" s="54"/>
      <c r="F30" s="54"/>
      <c r="G30" s="54"/>
      <c r="H30" s="54"/>
      <c r="I30" s="75">
        <f t="shared" si="0"/>
        <v>0</v>
      </c>
      <c r="J30" s="55"/>
      <c r="K30" s="55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54"/>
      <c r="B31" s="54"/>
      <c r="C31" s="54"/>
      <c r="D31" s="54"/>
      <c r="E31" s="54"/>
      <c r="F31" s="54"/>
      <c r="G31" s="54"/>
      <c r="H31" s="54"/>
      <c r="I31" s="75">
        <f t="shared" si="0"/>
        <v>0</v>
      </c>
      <c r="J31" s="55"/>
      <c r="K31" s="55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54"/>
      <c r="B32" s="54"/>
      <c r="C32" s="54"/>
      <c r="D32" s="54"/>
      <c r="E32" s="54"/>
      <c r="F32" s="54"/>
      <c r="G32" s="54"/>
      <c r="H32" s="54"/>
      <c r="I32" s="75">
        <f t="shared" ref="I32:I36" si="9">G32*H32</f>
        <v>0</v>
      </c>
      <c r="J32" s="55"/>
      <c r="K32" s="55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54"/>
      <c r="I33" s="75">
        <f t="shared" si="9"/>
        <v>0</v>
      </c>
      <c r="J33" s="55"/>
      <c r="K33" s="55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54"/>
      <c r="I34" s="75">
        <f t="shared" si="9"/>
        <v>0</v>
      </c>
      <c r="J34" s="55"/>
      <c r="K34" s="55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54"/>
      <c r="I35" s="75">
        <f t="shared" si="9"/>
        <v>0</v>
      </c>
      <c r="J35" s="55"/>
      <c r="K35" s="55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54"/>
      <c r="I36" s="75">
        <f t="shared" si="9"/>
        <v>0</v>
      </c>
      <c r="J36" s="55"/>
      <c r="K36" s="55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54"/>
      <c r="I37" s="75">
        <f t="shared" si="0"/>
        <v>0</v>
      </c>
      <c r="J37" s="55"/>
      <c r="K37" s="55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54"/>
      <c r="I38" s="75">
        <f t="shared" si="0"/>
        <v>0</v>
      </c>
      <c r="J38" s="55"/>
      <c r="K38" s="55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54"/>
      <c r="I39" s="75">
        <f t="shared" si="0"/>
        <v>0</v>
      </c>
      <c r="J39" s="55"/>
      <c r="K39" s="55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54"/>
      <c r="I40" s="75">
        <f t="shared" si="0"/>
        <v>0</v>
      </c>
      <c r="J40" s="55"/>
      <c r="K40" s="55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5"/>
      <c r="B41" s="45"/>
      <c r="C41" s="54"/>
      <c r="D41" s="54"/>
      <c r="E41" s="46"/>
      <c r="F41" s="46"/>
      <c r="G41" s="54"/>
      <c r="H41" s="54"/>
      <c r="I41" s="75">
        <f t="shared" si="0"/>
        <v>0</v>
      </c>
      <c r="J41" s="55"/>
      <c r="K41" s="4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54"/>
      <c r="I42" s="75">
        <f t="shared" si="0"/>
        <v>0</v>
      </c>
      <c r="J42" s="55"/>
      <c r="K42" s="55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18" t="s">
        <v>14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20"/>
    </row>
    <row r="44" spans="1:17" ht="61.5" customHeight="1" x14ac:dyDescent="0.2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6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/>
      <c r="B46"/>
      <c r="C46"/>
      <c r="D46"/>
      <c r="E46"/>
      <c r="F46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 activeCell="J19" sqref="J19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" style="73" bestFit="1" customWidth="1"/>
    <col min="12" max="12" width="10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9" t="s">
        <v>19</v>
      </c>
      <c r="I1" s="130"/>
      <c r="J1" s="131"/>
      <c r="K1" s="78" t="s">
        <v>58</v>
      </c>
      <c r="L1" s="63" t="s">
        <v>62</v>
      </c>
      <c r="M1" s="64" t="s">
        <v>11</v>
      </c>
      <c r="N1" s="65" t="s">
        <v>3</v>
      </c>
      <c r="O1" s="63" t="s">
        <v>4</v>
      </c>
      <c r="P1" s="63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9">
        <v>26</v>
      </c>
      <c r="H2" s="135" t="str">
        <f>'2025-26 Summary'!C2</f>
        <v>HIST</v>
      </c>
      <c r="I2" s="135"/>
      <c r="J2" s="135"/>
      <c r="K2" s="13">
        <f>'2025-26 Summary'!D2</f>
        <v>11.4</v>
      </c>
      <c r="L2" s="5">
        <f>SUM(L7:L42)</f>
        <v>5.0000000000000009</v>
      </c>
      <c r="M2" s="14">
        <f>SUM(M7:M42)</f>
        <v>3282</v>
      </c>
      <c r="N2" s="15">
        <f>SUM(N7:N42)</f>
        <v>109.4</v>
      </c>
      <c r="O2" s="15">
        <f>M2/L2</f>
        <v>656.39999999999986</v>
      </c>
      <c r="P2" s="7">
        <f>N2/L2</f>
        <v>21.88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114"/>
      <c r="I3" s="127" t="s">
        <v>52</v>
      </c>
      <c r="J3" s="127"/>
      <c r="K3" s="128"/>
      <c r="L3" s="5">
        <f>'2025-26 Summary'!D2-'Summer 25'!M2-'Fall 25'!L2-'Spring 26'!L2</f>
        <v>0</v>
      </c>
      <c r="M3" s="16"/>
      <c r="N3" s="17"/>
      <c r="O3" s="17"/>
      <c r="P3" s="67"/>
    </row>
    <row r="4" spans="1:18" ht="19.5" customHeight="1" x14ac:dyDescent="0.25">
      <c r="A4" s="12" t="s">
        <v>6</v>
      </c>
      <c r="B4" s="1"/>
      <c r="C4" s="1"/>
      <c r="D4" s="1"/>
      <c r="E4" s="51" t="s">
        <v>25</v>
      </c>
      <c r="F4" s="51"/>
      <c r="G4" s="1"/>
      <c r="H4" s="1"/>
      <c r="I4" s="80"/>
      <c r="J4" s="81"/>
      <c r="K4" s="82"/>
      <c r="L4" s="68"/>
      <c r="M4" s="66"/>
      <c r="N4" s="67"/>
      <c r="O4" s="67"/>
      <c r="P4" s="67"/>
      <c r="Q4" s="139" t="s">
        <v>35</v>
      </c>
    </row>
    <row r="5" spans="1:18" ht="19.5" customHeight="1" x14ac:dyDescent="0.25">
      <c r="A5" s="12"/>
      <c r="B5" s="1"/>
      <c r="C5" s="1"/>
      <c r="D5" s="1"/>
      <c r="E5" s="51"/>
      <c r="F5" s="51"/>
      <c r="G5" s="1"/>
      <c r="H5" s="1"/>
      <c r="I5" s="80"/>
      <c r="J5" s="81"/>
      <c r="K5" s="82"/>
      <c r="L5" s="68"/>
      <c r="M5" s="66"/>
      <c r="N5" s="67"/>
      <c r="O5" s="67"/>
      <c r="P5" s="67"/>
      <c r="Q5" s="125"/>
    </row>
    <row r="6" spans="1:18" ht="90" x14ac:dyDescent="0.25">
      <c r="A6" s="52" t="s">
        <v>28</v>
      </c>
      <c r="B6" s="52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96</v>
      </c>
      <c r="B7" s="54">
        <v>2</v>
      </c>
      <c r="C7" s="54" t="s">
        <v>75</v>
      </c>
      <c r="D7" s="54" t="s">
        <v>42</v>
      </c>
      <c r="E7" s="54"/>
      <c r="F7" s="54">
        <v>44</v>
      </c>
      <c r="G7" s="34">
        <v>44</v>
      </c>
      <c r="H7" s="54">
        <v>1</v>
      </c>
      <c r="I7" s="70">
        <f t="shared" ref="I7:I40" si="0">G7*H7</f>
        <v>44</v>
      </c>
      <c r="J7" s="86">
        <v>3</v>
      </c>
      <c r="K7" s="87">
        <v>3</v>
      </c>
      <c r="L7" s="69">
        <f t="shared" ref="L7" si="1">K7*H7/15</f>
        <v>0.2</v>
      </c>
      <c r="M7" s="70">
        <f t="shared" ref="M7" si="2">(I7*J7)</f>
        <v>132</v>
      </c>
      <c r="N7" s="71">
        <f>M7/30</f>
        <v>4.4000000000000004</v>
      </c>
      <c r="O7" s="69">
        <f t="shared" ref="O7" si="3">M7/L7</f>
        <v>660</v>
      </c>
      <c r="P7" s="69">
        <f>N7/L7</f>
        <v>22</v>
      </c>
      <c r="Q7" s="56"/>
    </row>
    <row r="8" spans="1:18" ht="15.75" customHeight="1" x14ac:dyDescent="0.25">
      <c r="A8" s="54" t="s">
        <v>96</v>
      </c>
      <c r="B8" s="54">
        <v>3</v>
      </c>
      <c r="C8" s="54" t="s">
        <v>75</v>
      </c>
      <c r="D8" s="54" t="s">
        <v>42</v>
      </c>
      <c r="E8" s="54"/>
      <c r="F8" s="54">
        <v>52</v>
      </c>
      <c r="G8" s="34">
        <v>47</v>
      </c>
      <c r="H8" s="54">
        <v>1</v>
      </c>
      <c r="I8" s="70">
        <f t="shared" si="0"/>
        <v>47</v>
      </c>
      <c r="J8" s="86">
        <v>3</v>
      </c>
      <c r="K8" s="87">
        <v>3</v>
      </c>
      <c r="L8" s="69">
        <f t="shared" ref="L8:L42" si="4">K8*H8/15</f>
        <v>0.2</v>
      </c>
      <c r="M8" s="70">
        <f t="shared" ref="M8:M42" si="5">(I8*J8)</f>
        <v>141</v>
      </c>
      <c r="N8" s="71">
        <f t="shared" ref="N8:N42" si="6">M8/30</f>
        <v>4.7</v>
      </c>
      <c r="O8" s="69">
        <f t="shared" ref="O8:O42" si="7">M8/L8</f>
        <v>705</v>
      </c>
      <c r="P8" s="69">
        <f>N8/L8</f>
        <v>23.5</v>
      </c>
      <c r="Q8" s="56"/>
    </row>
    <row r="9" spans="1:18" ht="15.75" customHeight="1" x14ac:dyDescent="0.25">
      <c r="A9" s="54" t="s">
        <v>96</v>
      </c>
      <c r="B9" s="54">
        <v>7</v>
      </c>
      <c r="C9" s="54" t="s">
        <v>75</v>
      </c>
      <c r="D9" s="54" t="s">
        <v>42</v>
      </c>
      <c r="E9" s="54"/>
      <c r="F9" s="54">
        <v>128</v>
      </c>
      <c r="G9" s="34">
        <v>46</v>
      </c>
      <c r="H9" s="54">
        <v>4</v>
      </c>
      <c r="I9" s="70">
        <f t="shared" si="0"/>
        <v>184</v>
      </c>
      <c r="J9" s="86">
        <v>3</v>
      </c>
      <c r="K9" s="87">
        <v>3</v>
      </c>
      <c r="L9" s="69">
        <f t="shared" si="4"/>
        <v>0.8</v>
      </c>
      <c r="M9" s="70">
        <f t="shared" si="5"/>
        <v>552</v>
      </c>
      <c r="N9" s="71">
        <f t="shared" si="6"/>
        <v>18.399999999999999</v>
      </c>
      <c r="O9" s="69">
        <f t="shared" si="7"/>
        <v>690</v>
      </c>
      <c r="P9" s="69">
        <f t="shared" ref="P9:P42" si="8">N9/L9</f>
        <v>22.999999999999996</v>
      </c>
      <c r="Q9" s="56"/>
    </row>
    <row r="10" spans="1:18" ht="15.75" customHeight="1" x14ac:dyDescent="0.25">
      <c r="A10" s="54" t="s">
        <v>96</v>
      </c>
      <c r="B10" s="54">
        <v>7</v>
      </c>
      <c r="C10" s="54" t="s">
        <v>75</v>
      </c>
      <c r="D10" s="54" t="s">
        <v>55</v>
      </c>
      <c r="E10" s="54"/>
      <c r="F10" s="54">
        <v>127</v>
      </c>
      <c r="G10" s="54">
        <v>44</v>
      </c>
      <c r="H10" s="54">
        <v>5</v>
      </c>
      <c r="I10" s="70">
        <f t="shared" si="0"/>
        <v>220</v>
      </c>
      <c r="J10" s="86">
        <v>3</v>
      </c>
      <c r="K10" s="86">
        <v>3</v>
      </c>
      <c r="L10" s="69">
        <f t="shared" si="4"/>
        <v>1</v>
      </c>
      <c r="M10" s="70">
        <f t="shared" si="5"/>
        <v>660</v>
      </c>
      <c r="N10" s="71">
        <f t="shared" si="6"/>
        <v>22</v>
      </c>
      <c r="O10" s="69">
        <f t="shared" si="7"/>
        <v>660</v>
      </c>
      <c r="P10" s="69">
        <f t="shared" si="8"/>
        <v>22</v>
      </c>
      <c r="Q10" s="56"/>
    </row>
    <row r="11" spans="1:18" ht="15.75" customHeight="1" x14ac:dyDescent="0.25">
      <c r="A11" s="54" t="s">
        <v>96</v>
      </c>
      <c r="B11" s="54">
        <v>7</v>
      </c>
      <c r="C11" s="54" t="s">
        <v>76</v>
      </c>
      <c r="D11" s="54" t="s">
        <v>42</v>
      </c>
      <c r="E11" s="54"/>
      <c r="F11" s="54">
        <v>47</v>
      </c>
      <c r="G11" s="54">
        <v>45</v>
      </c>
      <c r="H11" s="54">
        <v>1</v>
      </c>
      <c r="I11" s="70">
        <f t="shared" si="0"/>
        <v>45</v>
      </c>
      <c r="J11" s="86">
        <v>3</v>
      </c>
      <c r="K11" s="86">
        <v>3</v>
      </c>
      <c r="L11" s="69">
        <f t="shared" si="4"/>
        <v>0.2</v>
      </c>
      <c r="M11" s="70">
        <f t="shared" si="5"/>
        <v>135</v>
      </c>
      <c r="N11" s="71">
        <f t="shared" si="6"/>
        <v>4.5</v>
      </c>
      <c r="O11" s="69">
        <f t="shared" si="7"/>
        <v>675</v>
      </c>
      <c r="P11" s="69">
        <f t="shared" si="8"/>
        <v>22.5</v>
      </c>
      <c r="Q11" s="56"/>
    </row>
    <row r="12" spans="1:18" ht="15.75" customHeight="1" x14ac:dyDescent="0.25">
      <c r="A12" s="36" t="s">
        <v>96</v>
      </c>
      <c r="B12" s="37">
        <v>7</v>
      </c>
      <c r="C12" s="54" t="s">
        <v>75</v>
      </c>
      <c r="D12" s="54" t="s">
        <v>43</v>
      </c>
      <c r="E12" s="54"/>
      <c r="F12" s="54">
        <v>32</v>
      </c>
      <c r="G12" s="54">
        <v>35</v>
      </c>
      <c r="H12" s="54">
        <v>1</v>
      </c>
      <c r="I12" s="70">
        <f t="shared" si="0"/>
        <v>35</v>
      </c>
      <c r="J12" s="86">
        <v>3</v>
      </c>
      <c r="K12" s="86">
        <v>3</v>
      </c>
      <c r="L12" s="69">
        <f t="shared" si="4"/>
        <v>0.2</v>
      </c>
      <c r="M12" s="70">
        <f t="shared" si="5"/>
        <v>105</v>
      </c>
      <c r="N12" s="71">
        <f t="shared" si="6"/>
        <v>3.5</v>
      </c>
      <c r="O12" s="69">
        <f t="shared" si="7"/>
        <v>525</v>
      </c>
      <c r="P12" s="69">
        <f t="shared" si="8"/>
        <v>17.5</v>
      </c>
      <c r="Q12" s="56"/>
    </row>
    <row r="13" spans="1:18" ht="15.75" customHeight="1" x14ac:dyDescent="0.25">
      <c r="A13" s="38" t="s">
        <v>96</v>
      </c>
      <c r="B13" s="39">
        <v>8</v>
      </c>
      <c r="C13" s="54" t="s">
        <v>75</v>
      </c>
      <c r="D13" s="54" t="s">
        <v>42</v>
      </c>
      <c r="E13" s="54"/>
      <c r="F13" s="54">
        <v>125</v>
      </c>
      <c r="G13" s="54">
        <v>44</v>
      </c>
      <c r="H13" s="54">
        <v>4</v>
      </c>
      <c r="I13" s="70">
        <f t="shared" si="0"/>
        <v>176</v>
      </c>
      <c r="J13" s="86">
        <v>3</v>
      </c>
      <c r="K13" s="86">
        <v>3</v>
      </c>
      <c r="L13" s="69">
        <f t="shared" si="4"/>
        <v>0.8</v>
      </c>
      <c r="M13" s="70">
        <f t="shared" si="5"/>
        <v>528</v>
      </c>
      <c r="N13" s="71">
        <f t="shared" si="6"/>
        <v>17.600000000000001</v>
      </c>
      <c r="O13" s="69">
        <f t="shared" si="7"/>
        <v>660</v>
      </c>
      <c r="P13" s="69">
        <f t="shared" si="8"/>
        <v>22</v>
      </c>
      <c r="Q13" s="56"/>
    </row>
    <row r="14" spans="1:18" ht="15.75" customHeight="1" x14ac:dyDescent="0.25">
      <c r="A14" s="38" t="s">
        <v>96</v>
      </c>
      <c r="B14" s="39">
        <v>8</v>
      </c>
      <c r="C14" s="54" t="s">
        <v>77</v>
      </c>
      <c r="D14" s="54" t="s">
        <v>42</v>
      </c>
      <c r="E14" s="54"/>
      <c r="F14" s="54">
        <v>76</v>
      </c>
      <c r="G14" s="54">
        <v>44</v>
      </c>
      <c r="H14" s="54">
        <v>1</v>
      </c>
      <c r="I14" s="70">
        <f t="shared" si="0"/>
        <v>44</v>
      </c>
      <c r="J14" s="86">
        <v>3</v>
      </c>
      <c r="K14" s="86">
        <v>3</v>
      </c>
      <c r="L14" s="69">
        <f t="shared" si="4"/>
        <v>0.2</v>
      </c>
      <c r="M14" s="70">
        <f t="shared" si="5"/>
        <v>132</v>
      </c>
      <c r="N14" s="71">
        <f t="shared" si="6"/>
        <v>4.4000000000000004</v>
      </c>
      <c r="O14" s="69">
        <f t="shared" si="7"/>
        <v>660</v>
      </c>
      <c r="P14" s="69">
        <f t="shared" si="8"/>
        <v>22</v>
      </c>
      <c r="Q14" s="56"/>
    </row>
    <row r="15" spans="1:18" ht="15.75" customHeight="1" x14ac:dyDescent="0.25">
      <c r="A15" s="38" t="s">
        <v>96</v>
      </c>
      <c r="B15" s="39">
        <v>8</v>
      </c>
      <c r="C15" s="54" t="s">
        <v>75</v>
      </c>
      <c r="D15" s="54" t="s">
        <v>55</v>
      </c>
      <c r="E15" s="54"/>
      <c r="F15" s="54">
        <v>134</v>
      </c>
      <c r="G15" s="54">
        <v>44</v>
      </c>
      <c r="H15" s="54">
        <v>4</v>
      </c>
      <c r="I15" s="70">
        <f t="shared" si="0"/>
        <v>176</v>
      </c>
      <c r="J15" s="86">
        <v>3</v>
      </c>
      <c r="K15" s="86">
        <v>3</v>
      </c>
      <c r="L15" s="69">
        <f t="shared" si="4"/>
        <v>0.8</v>
      </c>
      <c r="M15" s="70">
        <f t="shared" si="5"/>
        <v>528</v>
      </c>
      <c r="N15" s="71">
        <f t="shared" si="6"/>
        <v>17.600000000000001</v>
      </c>
      <c r="O15" s="69">
        <f t="shared" si="7"/>
        <v>660</v>
      </c>
      <c r="P15" s="69">
        <f t="shared" si="8"/>
        <v>22</v>
      </c>
      <c r="Q15" s="56"/>
    </row>
    <row r="16" spans="1:18" ht="15.75" customHeight="1" x14ac:dyDescent="0.25">
      <c r="A16" s="38" t="s">
        <v>96</v>
      </c>
      <c r="B16" s="39">
        <v>8</v>
      </c>
      <c r="C16" s="54" t="s">
        <v>75</v>
      </c>
      <c r="D16" s="54" t="s">
        <v>43</v>
      </c>
      <c r="E16" s="54"/>
      <c r="F16" s="54" t="s">
        <v>100</v>
      </c>
      <c r="G16" s="54">
        <v>35</v>
      </c>
      <c r="H16" s="54">
        <v>1</v>
      </c>
      <c r="I16" s="70">
        <f t="shared" si="0"/>
        <v>35</v>
      </c>
      <c r="J16" s="86">
        <v>3</v>
      </c>
      <c r="K16" s="86">
        <v>3</v>
      </c>
      <c r="L16" s="69">
        <f t="shared" si="4"/>
        <v>0.2</v>
      </c>
      <c r="M16" s="70">
        <f t="shared" si="5"/>
        <v>105</v>
      </c>
      <c r="N16" s="71">
        <f t="shared" si="6"/>
        <v>3.5</v>
      </c>
      <c r="O16" s="69">
        <f t="shared" si="7"/>
        <v>525</v>
      </c>
      <c r="P16" s="69">
        <f t="shared" si="8"/>
        <v>17.5</v>
      </c>
      <c r="Q16" s="56"/>
    </row>
    <row r="17" spans="1:17" ht="15.75" customHeight="1" x14ac:dyDescent="0.25">
      <c r="A17" s="38" t="s">
        <v>96</v>
      </c>
      <c r="B17" s="39">
        <v>28</v>
      </c>
      <c r="C17" s="54" t="s">
        <v>75</v>
      </c>
      <c r="D17" s="54" t="s">
        <v>42</v>
      </c>
      <c r="E17" s="54"/>
      <c r="F17" s="54">
        <v>39</v>
      </c>
      <c r="G17" s="54">
        <v>44</v>
      </c>
      <c r="H17" s="54">
        <v>1</v>
      </c>
      <c r="I17" s="70">
        <f t="shared" si="0"/>
        <v>44</v>
      </c>
      <c r="J17" s="86">
        <v>3</v>
      </c>
      <c r="K17" s="86">
        <v>3</v>
      </c>
      <c r="L17" s="69">
        <f t="shared" si="4"/>
        <v>0.2</v>
      </c>
      <c r="M17" s="70">
        <f t="shared" si="5"/>
        <v>132</v>
      </c>
      <c r="N17" s="71">
        <f t="shared" si="6"/>
        <v>4.4000000000000004</v>
      </c>
      <c r="O17" s="69">
        <f t="shared" si="7"/>
        <v>660</v>
      </c>
      <c r="P17" s="69">
        <f t="shared" si="8"/>
        <v>22</v>
      </c>
      <c r="Q17" s="56"/>
    </row>
    <row r="18" spans="1:17" ht="15.75" customHeight="1" x14ac:dyDescent="0.25">
      <c r="A18" s="38" t="s">
        <v>96</v>
      </c>
      <c r="B18" s="39">
        <v>32</v>
      </c>
      <c r="C18" s="54" t="s">
        <v>75</v>
      </c>
      <c r="D18" s="54" t="s">
        <v>42</v>
      </c>
      <c r="E18" s="54"/>
      <c r="F18" s="54">
        <v>43</v>
      </c>
      <c r="G18" s="54">
        <v>44</v>
      </c>
      <c r="H18" s="54">
        <v>1</v>
      </c>
      <c r="I18" s="70">
        <f t="shared" si="0"/>
        <v>44</v>
      </c>
      <c r="J18" s="86">
        <v>3</v>
      </c>
      <c r="K18" s="86">
        <v>3</v>
      </c>
      <c r="L18" s="69">
        <f t="shared" si="4"/>
        <v>0.2</v>
      </c>
      <c r="M18" s="70">
        <f t="shared" si="5"/>
        <v>132</v>
      </c>
      <c r="N18" s="71">
        <f t="shared" si="6"/>
        <v>4.4000000000000004</v>
      </c>
      <c r="O18" s="69">
        <f t="shared" si="7"/>
        <v>660</v>
      </c>
      <c r="P18" s="69">
        <f t="shared" si="8"/>
        <v>22</v>
      </c>
      <c r="Q18" s="56"/>
    </row>
    <row r="19" spans="1:17" ht="15.75" customHeight="1" x14ac:dyDescent="0.25">
      <c r="A19" s="38"/>
      <c r="B19" s="39"/>
      <c r="C19" s="54"/>
      <c r="D19" s="54"/>
      <c r="E19" s="54"/>
      <c r="F19" s="54"/>
      <c r="G19" s="54"/>
      <c r="H19" s="54"/>
      <c r="I19" s="70">
        <f t="shared" si="0"/>
        <v>0</v>
      </c>
      <c r="J19" s="86"/>
      <c r="K19" s="86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si="8"/>
        <v>#DIV/0!</v>
      </c>
      <c r="Q19" s="56"/>
    </row>
    <row r="20" spans="1:17" ht="15.75" customHeight="1" x14ac:dyDescent="0.25">
      <c r="A20" s="38"/>
      <c r="B20" s="39"/>
      <c r="C20" s="54"/>
      <c r="D20" s="54"/>
      <c r="E20" s="54"/>
      <c r="F20" s="54"/>
      <c r="G20" s="54"/>
      <c r="H20" s="54"/>
      <c r="I20" s="70">
        <f t="shared" si="0"/>
        <v>0</v>
      </c>
      <c r="J20" s="86"/>
      <c r="K20" s="86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38"/>
      <c r="B21" s="39"/>
      <c r="C21" s="54"/>
      <c r="D21" s="54"/>
      <c r="E21" s="54"/>
      <c r="F21" s="54"/>
      <c r="G21" s="54"/>
      <c r="H21" s="54"/>
      <c r="I21" s="70">
        <f t="shared" si="0"/>
        <v>0</v>
      </c>
      <c r="J21" s="86"/>
      <c r="K21" s="86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38"/>
      <c r="B22" s="39"/>
      <c r="C22" s="54"/>
      <c r="D22" s="54"/>
      <c r="E22" s="54"/>
      <c r="F22" s="54"/>
      <c r="G22" s="54"/>
      <c r="H22" s="54"/>
      <c r="I22" s="70">
        <f t="shared" si="0"/>
        <v>0</v>
      </c>
      <c r="J22" s="86"/>
      <c r="K22" s="86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36"/>
      <c r="B23" s="37"/>
      <c r="C23" s="54"/>
      <c r="D23" s="54"/>
      <c r="E23" s="54"/>
      <c r="F23" s="54"/>
      <c r="G23" s="54"/>
      <c r="H23" s="54"/>
      <c r="I23" s="70">
        <f t="shared" si="0"/>
        <v>0</v>
      </c>
      <c r="J23" s="86"/>
      <c r="K23" s="86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36"/>
      <c r="B24" s="37"/>
      <c r="C24" s="54"/>
      <c r="D24" s="54"/>
      <c r="E24" s="54"/>
      <c r="F24" s="54"/>
      <c r="G24" s="54"/>
      <c r="H24" s="54"/>
      <c r="I24" s="70">
        <f t="shared" si="0"/>
        <v>0</v>
      </c>
      <c r="J24" s="86"/>
      <c r="K24" s="86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38"/>
      <c r="B25" s="39"/>
      <c r="C25" s="54"/>
      <c r="D25" s="54"/>
      <c r="E25" s="54"/>
      <c r="F25" s="54"/>
      <c r="G25" s="54"/>
      <c r="H25" s="54"/>
      <c r="I25" s="70">
        <f t="shared" si="0"/>
        <v>0</v>
      </c>
      <c r="J25" s="86"/>
      <c r="K25" s="86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36"/>
      <c r="B26" s="37"/>
      <c r="C26" s="54"/>
      <c r="D26" s="54"/>
      <c r="E26" s="54"/>
      <c r="F26" s="54"/>
      <c r="G26" s="54"/>
      <c r="H26" s="54"/>
      <c r="I26" s="70">
        <f t="shared" si="0"/>
        <v>0</v>
      </c>
      <c r="J26" s="86"/>
      <c r="K26" s="86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36"/>
      <c r="B27" s="37"/>
      <c r="C27" s="54"/>
      <c r="D27" s="54"/>
      <c r="E27" s="54"/>
      <c r="F27" s="54"/>
      <c r="G27" s="54"/>
      <c r="H27" s="54"/>
      <c r="I27" s="70">
        <f t="shared" si="0"/>
        <v>0</v>
      </c>
      <c r="J27" s="86"/>
      <c r="K27" s="86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38"/>
      <c r="B28" s="39"/>
      <c r="C28" s="54"/>
      <c r="D28" s="54"/>
      <c r="E28" s="54"/>
      <c r="F28" s="54"/>
      <c r="G28" s="54"/>
      <c r="H28" s="54"/>
      <c r="I28" s="70">
        <f t="shared" si="0"/>
        <v>0</v>
      </c>
      <c r="J28" s="86"/>
      <c r="K28" s="86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38"/>
      <c r="B29" s="39"/>
      <c r="C29" s="54"/>
      <c r="D29" s="54"/>
      <c r="E29" s="54"/>
      <c r="F29" s="54"/>
      <c r="G29" s="54"/>
      <c r="H29" s="54"/>
      <c r="I29" s="70">
        <f t="shared" si="0"/>
        <v>0</v>
      </c>
      <c r="J29" s="86"/>
      <c r="K29" s="86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38"/>
      <c r="B30" s="39"/>
      <c r="C30" s="54"/>
      <c r="D30" s="54"/>
      <c r="E30" s="54"/>
      <c r="F30" s="54"/>
      <c r="G30" s="54"/>
      <c r="H30" s="54"/>
      <c r="I30" s="70">
        <f t="shared" si="0"/>
        <v>0</v>
      </c>
      <c r="J30" s="86"/>
      <c r="K30" s="86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38"/>
      <c r="B31" s="39"/>
      <c r="C31" s="54"/>
      <c r="D31" s="54"/>
      <c r="E31" s="54"/>
      <c r="F31" s="54"/>
      <c r="G31" s="54"/>
      <c r="H31" s="54"/>
      <c r="I31" s="70">
        <f t="shared" si="0"/>
        <v>0</v>
      </c>
      <c r="J31" s="86"/>
      <c r="K31" s="86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38"/>
      <c r="B32" s="39"/>
      <c r="C32" s="54"/>
      <c r="D32" s="54"/>
      <c r="E32" s="54"/>
      <c r="F32" s="54"/>
      <c r="G32" s="54"/>
      <c r="H32" s="54"/>
      <c r="I32" s="70">
        <f t="shared" si="0"/>
        <v>0</v>
      </c>
      <c r="J32" s="86"/>
      <c r="K32" s="86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54"/>
      <c r="I33" s="70">
        <f t="shared" si="0"/>
        <v>0</v>
      </c>
      <c r="J33" s="86"/>
      <c r="K33" s="86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54"/>
      <c r="I34" s="70">
        <f t="shared" si="0"/>
        <v>0</v>
      </c>
      <c r="J34" s="86"/>
      <c r="K34" s="86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54"/>
      <c r="I35" s="70">
        <f t="shared" si="0"/>
        <v>0</v>
      </c>
      <c r="J35" s="86"/>
      <c r="K35" s="86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54"/>
      <c r="I36" s="70">
        <f t="shared" si="0"/>
        <v>0</v>
      </c>
      <c r="J36" s="86"/>
      <c r="K36" s="86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54"/>
      <c r="I37" s="70">
        <f t="shared" si="0"/>
        <v>0</v>
      </c>
      <c r="J37" s="86"/>
      <c r="K37" s="86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54"/>
      <c r="I38" s="70">
        <f t="shared" si="0"/>
        <v>0</v>
      </c>
      <c r="J38" s="86"/>
      <c r="K38" s="86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54"/>
      <c r="I39" s="70">
        <f t="shared" si="0"/>
        <v>0</v>
      </c>
      <c r="J39" s="86"/>
      <c r="K39" s="86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54"/>
      <c r="I40" s="70">
        <f t="shared" si="0"/>
        <v>0</v>
      </c>
      <c r="J40" s="86"/>
      <c r="K40" s="86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54"/>
      <c r="I41" s="70">
        <f t="shared" ref="I41:I42" si="9">G41*H41</f>
        <v>0</v>
      </c>
      <c r="J41" s="86"/>
      <c r="K41" s="8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54"/>
      <c r="I42" s="70">
        <f t="shared" si="9"/>
        <v>0</v>
      </c>
      <c r="J42" s="86"/>
      <c r="K42" s="86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18" t="s">
        <v>14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20"/>
    </row>
    <row r="44" spans="1:17" s="47" customFormat="1" ht="60.75" customHeight="1" x14ac:dyDescent="0.25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36"/>
    </row>
    <row r="45" spans="1:17" x14ac:dyDescent="0.25">
      <c r="A45" s="137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8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1"/>
      <c r="J46" s="91"/>
      <c r="K46" s="91"/>
      <c r="L46" s="91"/>
      <c r="M46" s="91"/>
      <c r="N46" s="91"/>
      <c r="O46" s="91"/>
      <c r="P46" s="91"/>
      <c r="Q46" s="31"/>
    </row>
    <row r="47" spans="1:17" x14ac:dyDescent="0.25">
      <c r="A47"/>
      <c r="B47"/>
      <c r="C47"/>
      <c r="D47"/>
      <c r="E47"/>
      <c r="F47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3" t="s">
        <v>27</v>
      </c>
      <c r="B2" s="100" t="s">
        <v>65</v>
      </c>
      <c r="C2" s="11" t="s">
        <v>96</v>
      </c>
      <c r="D2" s="107">
        <v>11.4</v>
      </c>
      <c r="E2" s="5">
        <f>SUM('Summer 25'!M2,'Fall 25'!L2,'Spring 26'!L2)</f>
        <v>11.400000000000002</v>
      </c>
      <c r="F2" s="156">
        <f>'Summer 25'!N2+'Fall 25'!M2+'Spring 26'!M2</f>
        <v>7488</v>
      </c>
      <c r="G2" s="5">
        <f>SUM('Summer 25'!O2,'Fall 25'!N2,'Spring 26'!N2)</f>
        <v>249.60000000000002</v>
      </c>
      <c r="H2" s="7">
        <f>F2/E2</f>
        <v>656.8421052631578</v>
      </c>
      <c r="I2" s="112">
        <f>G2/E2</f>
        <v>21.89473684210526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08">
        <v>11.4</v>
      </c>
    </row>
    <row r="6" spans="1:14" ht="15.75" thickBot="1" x14ac:dyDescent="0.3">
      <c r="A6" s="62"/>
      <c r="B6" s="62"/>
      <c r="D6" s="62"/>
      <c r="E6" s="105" t="s">
        <v>68</v>
      </c>
      <c r="F6" s="105" t="s">
        <v>69</v>
      </c>
      <c r="G6" s="62"/>
      <c r="H6" s="62"/>
      <c r="K6" s="62"/>
      <c r="L6" s="62"/>
      <c r="M6" s="62"/>
      <c r="N6" s="62"/>
    </row>
    <row r="7" spans="1:14" x14ac:dyDescent="0.25">
      <c r="D7" s="102" t="s">
        <v>32</v>
      </c>
      <c r="E7" s="106">
        <v>1.6</v>
      </c>
      <c r="F7" s="106">
        <v>5</v>
      </c>
    </row>
    <row r="8" spans="1:14" x14ac:dyDescent="0.25">
      <c r="D8" s="102" t="s">
        <v>12</v>
      </c>
      <c r="E8" s="106">
        <v>32.299999999999997</v>
      </c>
      <c r="F8" s="106">
        <v>105.42</v>
      </c>
    </row>
    <row r="9" spans="1:14" x14ac:dyDescent="0.25">
      <c r="D9" s="102" t="s">
        <v>33</v>
      </c>
      <c r="E9" s="106">
        <v>613.75</v>
      </c>
      <c r="F9" s="106">
        <v>653.6</v>
      </c>
    </row>
    <row r="10" spans="1:14" x14ac:dyDescent="0.25">
      <c r="D10" s="116" t="s">
        <v>88</v>
      </c>
      <c r="E10" s="117">
        <v>20.190000000000001</v>
      </c>
      <c r="F10" s="117">
        <v>21.08</v>
      </c>
    </row>
    <row r="11" spans="1:14" x14ac:dyDescent="0.25">
      <c r="C11"/>
      <c r="D11"/>
      <c r="E11" s="140" t="s">
        <v>89</v>
      </c>
      <c r="F11" s="141"/>
      <c r="G11" s="141"/>
      <c r="H11" s="142"/>
    </row>
    <row r="12" spans="1:14" ht="15.75" thickBot="1" x14ac:dyDescent="0.3">
      <c r="E12" s="104" t="s">
        <v>32</v>
      </c>
      <c r="F12" s="104" t="s">
        <v>33</v>
      </c>
      <c r="G12" s="104" t="s">
        <v>12</v>
      </c>
      <c r="H12" s="104" t="s">
        <v>88</v>
      </c>
    </row>
    <row r="13" spans="1:14" x14ac:dyDescent="0.25">
      <c r="E13" s="106">
        <f>AVERAGE(E18:E21)</f>
        <v>13.365000000000002</v>
      </c>
      <c r="F13" s="106">
        <f t="shared" ref="F13:H13" si="0">AVERAGE(F18:F21)</f>
        <v>538.1825</v>
      </c>
      <c r="G13" s="106">
        <f t="shared" si="0"/>
        <v>234.0575</v>
      </c>
      <c r="H13" s="106">
        <f t="shared" si="0"/>
        <v>17.59</v>
      </c>
    </row>
    <row r="16" spans="1:14" x14ac:dyDescent="0.25">
      <c r="E16" s="140" t="s">
        <v>90</v>
      </c>
      <c r="F16" s="141"/>
      <c r="G16" s="141"/>
      <c r="H16" s="142"/>
    </row>
    <row r="17" spans="4:8" ht="15.75" thickBot="1" x14ac:dyDescent="0.3">
      <c r="E17" s="104" t="s">
        <v>32</v>
      </c>
      <c r="F17" s="104" t="s">
        <v>33</v>
      </c>
      <c r="G17" s="104" t="s">
        <v>12</v>
      </c>
      <c r="H17" s="104" t="s">
        <v>88</v>
      </c>
    </row>
    <row r="18" spans="4:8" x14ac:dyDescent="0.25">
      <c r="D18" s="102" t="s">
        <v>91</v>
      </c>
      <c r="E18" s="106">
        <v>14.04</v>
      </c>
      <c r="F18" s="106">
        <v>596.51</v>
      </c>
      <c r="G18" s="106">
        <v>273.22000000000003</v>
      </c>
      <c r="H18" s="106">
        <v>19.46</v>
      </c>
    </row>
    <row r="19" spans="4:8" x14ac:dyDescent="0.25">
      <c r="D19" s="102" t="s">
        <v>31</v>
      </c>
      <c r="E19" s="106">
        <v>14.42</v>
      </c>
      <c r="F19" s="106">
        <v>501.6</v>
      </c>
      <c r="G19" s="106">
        <v>237.12</v>
      </c>
      <c r="H19" s="106">
        <v>16.440000000000001</v>
      </c>
    </row>
    <row r="20" spans="4:8" x14ac:dyDescent="0.25">
      <c r="D20" s="102" t="s">
        <v>38</v>
      </c>
      <c r="E20" s="106">
        <v>13.8</v>
      </c>
      <c r="F20" s="106">
        <v>468.19</v>
      </c>
      <c r="G20" s="106">
        <v>212.11</v>
      </c>
      <c r="H20" s="106">
        <v>15.37</v>
      </c>
    </row>
    <row r="21" spans="4:8" x14ac:dyDescent="0.25">
      <c r="D21" s="102" t="s">
        <v>70</v>
      </c>
      <c r="E21" s="117">
        <v>11.2</v>
      </c>
      <c r="F21" s="117">
        <v>586.42999999999995</v>
      </c>
      <c r="G21" s="117">
        <v>213.78</v>
      </c>
      <c r="H21" s="117">
        <v>19.09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29" t="s">
        <v>19</v>
      </c>
      <c r="I1" s="130"/>
      <c r="J1" s="131"/>
      <c r="K1" s="78" t="s">
        <v>58</v>
      </c>
      <c r="L1" s="63" t="s">
        <v>71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7" x14ac:dyDescent="0.25">
      <c r="B2" s="12"/>
      <c r="C2" s="12"/>
      <c r="D2" s="12"/>
      <c r="E2" s="12"/>
      <c r="G2" s="4" t="s">
        <v>65</v>
      </c>
      <c r="H2" s="154" t="str">
        <f>'2025-26 Summary'!C2</f>
        <v>HIST</v>
      </c>
      <c r="I2" s="154"/>
      <c r="J2" s="154"/>
      <c r="K2" s="13">
        <f>'2025-26 Summary'!D2</f>
        <v>11.4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  <c r="P2" s="7" t="e">
        <f>N2/L2</f>
        <v>#DIV/0!</v>
      </c>
    </row>
    <row r="3" spans="1:17" ht="19.5" customHeight="1" x14ac:dyDescent="0.25">
      <c r="A3" s="152"/>
      <c r="B3" s="152"/>
      <c r="C3" s="152"/>
      <c r="D3" s="152"/>
      <c r="E3" s="152"/>
      <c r="F3" s="152"/>
      <c r="G3" s="152"/>
      <c r="H3" s="31"/>
      <c r="I3" s="127" t="s">
        <v>52</v>
      </c>
      <c r="J3" s="127"/>
      <c r="K3" s="128"/>
      <c r="L3" s="5">
        <f>'2025-26 Summary'!D2-'Proposed Additions'!L2-'Fall 25'!L2-'Spring 26'!L2-'Summer 25'!M2</f>
        <v>0</v>
      </c>
      <c r="M3" s="16"/>
      <c r="N3" s="17"/>
      <c r="O3" s="17"/>
      <c r="P3" s="67"/>
    </row>
    <row r="4" spans="1:17" ht="19.5" customHeight="1" x14ac:dyDescent="0.25">
      <c r="A4" s="155" t="s">
        <v>6</v>
      </c>
      <c r="B4" s="155"/>
      <c r="C4" s="155"/>
      <c r="D4" s="155"/>
      <c r="E4" s="155"/>
      <c r="F4" s="155"/>
      <c r="G4" s="155"/>
      <c r="H4" s="115"/>
      <c r="I4" s="80"/>
      <c r="J4" s="81"/>
      <c r="K4" s="82"/>
      <c r="L4" s="68"/>
      <c r="M4" s="66"/>
      <c r="N4" s="67"/>
      <c r="O4" s="67"/>
      <c r="P4" s="67"/>
    </row>
    <row r="5" spans="1:17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  <c r="P5" s="85"/>
    </row>
    <row r="6" spans="1:17" ht="80.45" customHeight="1" x14ac:dyDescent="0.25">
      <c r="A6" s="9" t="s">
        <v>0</v>
      </c>
      <c r="B6" s="9" t="s">
        <v>19</v>
      </c>
      <c r="C6" s="52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20" t="s">
        <v>13</v>
      </c>
    </row>
    <row r="7" spans="1:17" ht="15.75" customHeight="1" x14ac:dyDescent="0.25">
      <c r="A7" s="44"/>
      <c r="B7" s="44"/>
      <c r="C7" s="21"/>
      <c r="D7" s="54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113" t="e">
        <f>N7/L7</f>
        <v>#DIV/0!</v>
      </c>
      <c r="Q7" s="48"/>
    </row>
    <row r="8" spans="1:17" ht="15.75" customHeight="1" x14ac:dyDescent="0.25">
      <c r="A8" s="44"/>
      <c r="B8" s="44"/>
      <c r="C8" s="21"/>
      <c r="D8" s="54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113" t="e">
        <f t="shared" ref="P8:P15" si="7">N8/L8</f>
        <v>#DIV/0!</v>
      </c>
      <c r="Q8" s="49"/>
    </row>
    <row r="9" spans="1:17" ht="15.75" customHeight="1" x14ac:dyDescent="0.25">
      <c r="A9" s="44"/>
      <c r="B9" s="44"/>
      <c r="C9" s="21"/>
      <c r="D9" s="54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113" t="e">
        <f t="shared" si="7"/>
        <v>#DIV/0!</v>
      </c>
      <c r="Q9" s="49"/>
    </row>
    <row r="10" spans="1:17" ht="15.75" customHeight="1" x14ac:dyDescent="0.25">
      <c r="A10" s="44"/>
      <c r="B10" s="44"/>
      <c r="C10" s="21"/>
      <c r="D10" s="54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113" t="e">
        <f t="shared" si="7"/>
        <v>#DIV/0!</v>
      </c>
      <c r="Q10" s="49"/>
    </row>
    <row r="11" spans="1:17" ht="15.75" customHeight="1" x14ac:dyDescent="0.25">
      <c r="A11" s="44"/>
      <c r="B11" s="44"/>
      <c r="C11" s="44"/>
      <c r="D11" s="54"/>
      <c r="E11" s="44"/>
      <c r="F11" s="21"/>
      <c r="G11" s="34"/>
      <c r="H11" s="21"/>
      <c r="I11" s="70">
        <f t="shared" ref="I11:I15" si="8">G11*H11</f>
        <v>0</v>
      </c>
      <c r="J11" s="92"/>
      <c r="K11" s="87"/>
      <c r="L11" s="93">
        <f t="shared" si="0"/>
        <v>0</v>
      </c>
      <c r="M11" s="94">
        <f t="shared" ref="M11:M15" si="9">(I11*J11)</f>
        <v>0</v>
      </c>
      <c r="N11" s="95">
        <f t="shared" ref="N11:N15" si="10">M11/30</f>
        <v>0</v>
      </c>
      <c r="O11" s="93" t="e">
        <f t="shared" si="1"/>
        <v>#DIV/0!</v>
      </c>
      <c r="P11" s="113" t="e">
        <f t="shared" si="7"/>
        <v>#DIV/0!</v>
      </c>
      <c r="Q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22"/>
      <c r="I12" s="70">
        <f t="shared" si="8"/>
        <v>0</v>
      </c>
      <c r="J12" s="13"/>
      <c r="K12" s="13"/>
      <c r="L12" s="93">
        <f t="shared" si="0"/>
        <v>0</v>
      </c>
      <c r="M12" s="94">
        <f t="shared" si="9"/>
        <v>0</v>
      </c>
      <c r="N12" s="95">
        <f t="shared" si="10"/>
        <v>0</v>
      </c>
      <c r="O12" s="93" t="e">
        <f t="shared" si="1"/>
        <v>#DIV/0!</v>
      </c>
      <c r="P12" s="113" t="e">
        <f t="shared" si="7"/>
        <v>#DIV/0!</v>
      </c>
      <c r="Q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22"/>
      <c r="I13" s="94">
        <f t="shared" si="8"/>
        <v>0</v>
      </c>
      <c r="J13" s="13"/>
      <c r="K13" s="13"/>
      <c r="L13" s="93">
        <f t="shared" si="0"/>
        <v>0</v>
      </c>
      <c r="M13" s="94">
        <f t="shared" si="9"/>
        <v>0</v>
      </c>
      <c r="N13" s="95">
        <f t="shared" si="10"/>
        <v>0</v>
      </c>
      <c r="O13" s="93" t="e">
        <f t="shared" si="1"/>
        <v>#DIV/0!</v>
      </c>
      <c r="P13" s="113" t="e">
        <f t="shared" si="7"/>
        <v>#DIV/0!</v>
      </c>
      <c r="Q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22"/>
      <c r="I14" s="94">
        <f t="shared" si="8"/>
        <v>0</v>
      </c>
      <c r="J14" s="13"/>
      <c r="K14" s="13"/>
      <c r="L14" s="93">
        <f t="shared" si="0"/>
        <v>0</v>
      </c>
      <c r="M14" s="94">
        <f t="shared" si="9"/>
        <v>0</v>
      </c>
      <c r="N14" s="95">
        <f t="shared" si="10"/>
        <v>0</v>
      </c>
      <c r="O14" s="93" t="e">
        <f t="shared" si="1"/>
        <v>#DIV/0!</v>
      </c>
      <c r="P14" s="113" t="e">
        <f t="shared" si="7"/>
        <v>#DIV/0!</v>
      </c>
      <c r="Q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4"/>
      <c r="I15" s="94">
        <f t="shared" si="8"/>
        <v>0</v>
      </c>
      <c r="J15" s="96"/>
      <c r="K15" s="96"/>
      <c r="L15" s="93">
        <f t="shared" si="0"/>
        <v>0</v>
      </c>
      <c r="M15" s="94">
        <f t="shared" si="9"/>
        <v>0</v>
      </c>
      <c r="N15" s="95">
        <f t="shared" si="10"/>
        <v>0</v>
      </c>
      <c r="O15" s="93" t="e">
        <f t="shared" si="1"/>
        <v>#DIV/0!</v>
      </c>
      <c r="P15" s="113" t="e">
        <f t="shared" si="7"/>
        <v>#DIV/0!</v>
      </c>
      <c r="Q15" s="49"/>
    </row>
    <row r="16" spans="1:17" ht="18.75" customHeight="1" x14ac:dyDescent="0.25">
      <c r="A16" s="143" t="s">
        <v>21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4"/>
    </row>
    <row r="17" spans="1:17" x14ac:dyDescent="0.25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7"/>
    </row>
    <row r="18" spans="1:17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50"/>
    </row>
    <row r="19" spans="1:17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50"/>
    </row>
    <row r="20" spans="1:17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50"/>
    </row>
    <row r="21" spans="1:17" x14ac:dyDescent="0.25">
      <c r="A21" s="151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3"/>
    </row>
    <row r="22" spans="1:17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91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2025-02-05T21:36:57Z</dcterms:modified>
</cp:coreProperties>
</file>